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264DB90A-1706-4DA2-8375-109C97DB4FF6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5 класс" sheetId="15" r:id="rId1"/>
    <sheet name="6 класс " sheetId="14" r:id="rId2"/>
    <sheet name="7 класс" sheetId="3" r:id="rId3"/>
    <sheet name="8 класс " sheetId="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15" l="1"/>
  <c r="H38" i="15"/>
  <c r="I38" i="14"/>
  <c r="H38" i="14"/>
  <c r="I38" i="3"/>
  <c r="H38" i="3"/>
  <c r="I38" i="13"/>
  <c r="H38" i="13"/>
  <c r="G38" i="15" l="1"/>
  <c r="E38" i="15"/>
  <c r="D38" i="15"/>
  <c r="G38" i="14"/>
  <c r="E38" i="14"/>
  <c r="D38" i="14"/>
  <c r="G38" i="3"/>
  <c r="E38" i="3"/>
  <c r="D38" i="3"/>
  <c r="G38" i="13"/>
  <c r="E38" i="13"/>
  <c r="D38" i="13"/>
</calcChain>
</file>

<file path=xl/sharedStrings.xml><?xml version="1.0" encoding="utf-8"?>
<sst xmlns="http://schemas.openxmlformats.org/spreadsheetml/2006/main" count="139" uniqueCount="60">
  <si>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</si>
  <si>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</si>
  <si>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</si>
  <si>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</si>
  <si>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</si>
  <si>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</si>
  <si>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</si>
  <si>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</si>
  <si>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</si>
  <si>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</si>
  <si>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</si>
  <si>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</si>
  <si>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</si>
  <si>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</si>
  <si>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</si>
  <si>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</si>
  <si>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</si>
  <si>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</si>
  <si>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</si>
  <si>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</si>
  <si>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</si>
  <si>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МОБУ "СОШ с.Ивано-Кувалат" Зилаирский район Республика Башкортостан</t>
  </si>
  <si>
    <t>русский язык</t>
  </si>
  <si>
    <t>подтвердил</t>
  </si>
  <si>
    <t>дополнительные занятия на изучение тем, которые вызвали затруднения</t>
  </si>
  <si>
    <t xml:space="preserve">Мобу" СОШ с.Ивано-Кувалат" Зилаирский район Республика Башкортостан </t>
  </si>
  <si>
    <t xml:space="preserve">Н и НН в суффиксах имен прилагательных (1), Знаки препинания в сложном предложении (1  </t>
  </si>
  <si>
    <t xml:space="preserve">Безударные гласные в корне слова, правописание звонких и глухих согласных в корне слова. -н- -нн- в суффиксах имен прилагательных, безударные окончания глаголов. Постановка знаков препинания в простом и сложном предложении (1к1, 2к3.3.1 3.2, 4.1, 4..2. 7.1,7.2,13.1, 14) </t>
  </si>
  <si>
    <t>Знаки препинания в сложном предложении, -н- -нн- в суффиксах причастий</t>
  </si>
  <si>
    <t>Дополнительные занятия по темам, которые вызвали затруднения</t>
  </si>
  <si>
    <t>12 апреля 2024г</t>
  </si>
  <si>
    <t>Трифонова О.А.</t>
  </si>
  <si>
    <t>Хачина Т.А.</t>
  </si>
  <si>
    <t>12 апреля 2024 г</t>
  </si>
  <si>
    <t>Знаки препинания при обращении, работа по тексту. Функционально-смысловой тип речи. Задания №6. 9, 10)</t>
  </si>
  <si>
    <t>Знаки препинания в сложном предложении, основная мысль текста, функционально смысловой тип речи, Орфография . Задания № 1, 7,8,9,10)</t>
  </si>
  <si>
    <t xml:space="preserve">Орфография и пунктуация, морфологический анализ, синтаксический анализ предложения.  Предложения с прямой речью, тема текста . Задания № 1,2,5,6, 7, 8, 1000 </t>
  </si>
  <si>
    <t>Дополнительные занятия по темам, которые вызвали затруднения.</t>
  </si>
  <si>
    <t xml:space="preserve">Хачина Т.А </t>
  </si>
  <si>
    <t>2 апреля 2024г</t>
  </si>
  <si>
    <t>№ задания 1, 3, 7, 12.</t>
  </si>
  <si>
    <t>№ задания 12, 13,14.</t>
  </si>
  <si>
    <t>№ задания1. 2, 6, 10,14</t>
  </si>
  <si>
    <t>№ задания 1,Э 2,3. 6,10,</t>
  </si>
  <si>
    <t>№ задания 4,5,14.</t>
  </si>
  <si>
    <t xml:space="preserve">             подтвердил</t>
  </si>
  <si>
    <t>Карта анализа результатов ВПР и успеваемости обучающихся __5__ классов в _2023/2024_учебном году</t>
  </si>
  <si>
    <t>подтвердили - 3 чел. (100%)   повысили - ____чел.(%)  понизили - ____чел(%)</t>
  </si>
  <si>
    <t>Карта анализа результатов ВПР и успеваемости обучающихся __6__ классов в _2023/2024_учебном году</t>
  </si>
  <si>
    <t>отсутствовал</t>
  </si>
  <si>
    <t>подтвердили - 5 чел. (100%)   повысили - ____чел.(%)  понизили - ____чел(%)</t>
  </si>
  <si>
    <t>Карта анализа результатов ВПР и успеваемости обучающихся __7__ классов в _2023/2024_учебном году</t>
  </si>
  <si>
    <t>Карта анализа результатов ВПР и успеваемости обучающихся _8___ классов в __2023/2024__________ учебном году</t>
  </si>
  <si>
    <t>_____________________________________________________Мобу" СОШ с.Ивано-Кувалат" Зилаирский район Республика Башкортостан (наименование образовательной организации)</t>
  </si>
  <si>
    <r>
      <t xml:space="preserve">___________________________________________русский язык____________________________________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</si>
  <si>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Правописание не с разными частями речи(задание 3(1,2) одна и две буквы н в  прилагательных и причастиях(задание 4(1,2), культура речи(задание 6), вида связи в предложении(задание 11(1,2), обособленные определения(задания 15(1,2)</t>
  </si>
  <si>
    <t>подтвердили - __1__чел. 100(%)   повысили - ____чел.(%)  понизили - ____чел(%)</t>
  </si>
  <si>
    <t>(подпись) _______________(расшифровка) _Трифонова О. А._____________________________</t>
  </si>
  <si>
    <t>Учитель-предметник                                                                                        (подпись) __________________(расшифровка)__Касьянова А. А.___________</t>
  </si>
  <si>
    <t xml:space="preserve">Дата заполнения карты   «__17___»___апрель_____________2024___г.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</si>
</sst>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3" fontId="1" fillId="0" borderId="1" xfId="0" applyNumberFormat="1" applyFont="1" applyBorder="1" applyAlignment="1">
      <alignment vertical="center" wrapText="1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opLeftCell="A25" zoomScaleNormal="100" zoomScaleSheetLayoutView="100" workbookViewId="0">
      <selection activeCell="I43" sqref="I43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8.75" x14ac:dyDescent="0.3">
      <c r="A2" s="25" t="s">
        <v>46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4" ht="48" customHeight="1" x14ac:dyDescent="0.25">
      <c r="A3" s="27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ht="48" customHeight="1" x14ac:dyDescent="0.25">
      <c r="A4" s="29" t="s">
        <v>1</v>
      </c>
      <c r="B4" s="30" t="s">
        <v>18</v>
      </c>
      <c r="C4" s="30" t="s">
        <v>2</v>
      </c>
      <c r="D4" s="31" t="s">
        <v>22</v>
      </c>
      <c r="E4" s="28"/>
      <c r="F4" s="28"/>
      <c r="G4" s="28"/>
      <c r="H4" s="28"/>
      <c r="I4" s="28"/>
      <c r="J4" s="28"/>
      <c r="K4" s="28"/>
    </row>
    <row r="5" spans="1:14" s="10" customFormat="1" ht="110.25" customHeight="1" x14ac:dyDescent="0.25">
      <c r="A5" s="29"/>
      <c r="B5" s="30"/>
      <c r="C5" s="30"/>
      <c r="D5" s="32" t="s">
        <v>15</v>
      </c>
      <c r="E5" s="34" t="s">
        <v>3</v>
      </c>
      <c r="F5" s="36" t="s">
        <v>12</v>
      </c>
      <c r="G5" s="34" t="s">
        <v>13</v>
      </c>
      <c r="H5" s="38" t="s">
        <v>11</v>
      </c>
      <c r="I5" s="39"/>
      <c r="J5" s="40" t="s">
        <v>14</v>
      </c>
      <c r="K5" s="42" t="s">
        <v>19</v>
      </c>
      <c r="L5" s="44" t="s">
        <v>20</v>
      </c>
    </row>
    <row r="6" spans="1:14" ht="84" customHeight="1" x14ac:dyDescent="0.25">
      <c r="A6" s="29"/>
      <c r="B6" s="30"/>
      <c r="C6" s="30"/>
      <c r="D6" s="33"/>
      <c r="E6" s="35"/>
      <c r="F6" s="37"/>
      <c r="G6" s="35"/>
      <c r="H6" s="13" t="s">
        <v>4</v>
      </c>
      <c r="I6" s="13" t="s">
        <v>5</v>
      </c>
      <c r="J6" s="41"/>
      <c r="K6" s="43"/>
      <c r="L6" s="44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50001</v>
      </c>
      <c r="C8" s="5">
        <v>5</v>
      </c>
      <c r="D8" s="5">
        <v>4</v>
      </c>
      <c r="E8" s="5">
        <v>4</v>
      </c>
      <c r="F8" s="8" t="s">
        <v>23</v>
      </c>
      <c r="G8" s="9">
        <v>4</v>
      </c>
      <c r="H8" s="7">
        <v>1</v>
      </c>
      <c r="I8" s="7">
        <v>1</v>
      </c>
      <c r="J8" s="9" t="s">
        <v>34</v>
      </c>
      <c r="K8" s="45" t="s">
        <v>37</v>
      </c>
      <c r="L8" s="46"/>
    </row>
    <row r="9" spans="1:14" ht="27" customHeight="1" x14ac:dyDescent="0.25">
      <c r="A9" s="4">
        <v>2</v>
      </c>
      <c r="B9" s="5">
        <v>50002</v>
      </c>
      <c r="C9" s="5">
        <v>5</v>
      </c>
      <c r="D9" s="5">
        <v>3</v>
      </c>
      <c r="E9" s="5">
        <v>3</v>
      </c>
      <c r="F9" s="8" t="s">
        <v>23</v>
      </c>
      <c r="G9" s="9">
        <v>3</v>
      </c>
      <c r="H9" s="7"/>
      <c r="I9" s="7"/>
      <c r="J9" s="9" t="s">
        <v>35</v>
      </c>
      <c r="K9" s="45"/>
      <c r="L9" s="46"/>
      <c r="N9" s="14"/>
    </row>
    <row r="10" spans="1:14" ht="27" customHeight="1" x14ac:dyDescent="0.25">
      <c r="A10" s="4">
        <v>3</v>
      </c>
      <c r="B10" s="5">
        <v>50003</v>
      </c>
      <c r="C10" s="5">
        <v>5</v>
      </c>
      <c r="D10" s="5">
        <v>3</v>
      </c>
      <c r="E10" s="5">
        <v>3</v>
      </c>
      <c r="F10" s="22" t="s">
        <v>45</v>
      </c>
      <c r="G10" s="9">
        <v>3</v>
      </c>
      <c r="H10" s="7"/>
      <c r="I10" s="7"/>
      <c r="J10" s="9" t="s">
        <v>36</v>
      </c>
      <c r="K10" s="45"/>
      <c r="L10" s="46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45"/>
      <c r="L11" s="46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45"/>
      <c r="L12" s="46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45"/>
      <c r="L13" s="46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45"/>
      <c r="L14" s="46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45"/>
      <c r="L15" s="46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45"/>
      <c r="L16" s="46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45"/>
      <c r="L17" s="46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45"/>
      <c r="L18" s="46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45"/>
      <c r="L19" s="46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45"/>
      <c r="L20" s="46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45"/>
      <c r="L21" s="46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45"/>
      <c r="L22" s="46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45"/>
      <c r="L23" s="46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45"/>
      <c r="L24" s="46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45"/>
      <c r="L25" s="46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45"/>
      <c r="L26" s="46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45"/>
      <c r="L27" s="46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45"/>
      <c r="L28" s="46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45"/>
      <c r="L29" s="46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45"/>
      <c r="L30" s="46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45"/>
      <c r="L31" s="46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45"/>
      <c r="L32" s="46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45"/>
      <c r="L33" s="46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45"/>
      <c r="L34" s="46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45"/>
      <c r="L35" s="46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45"/>
      <c r="L36" s="46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45"/>
      <c r="L37" s="46"/>
    </row>
    <row r="38" spans="1:12" ht="45" x14ac:dyDescent="0.25">
      <c r="A38" s="55" t="s">
        <v>6</v>
      </c>
      <c r="B38" s="18" t="s">
        <v>17</v>
      </c>
      <c r="C38" s="17">
        <v>3</v>
      </c>
      <c r="D38" s="51">
        <f>AVERAGE(D8:D37)</f>
        <v>3.3333333333333335</v>
      </c>
      <c r="E38" s="51">
        <f>AVERAGE(E8:E37)</f>
        <v>3.3333333333333335</v>
      </c>
      <c r="F38" s="57" t="s">
        <v>47</v>
      </c>
      <c r="G38" s="51">
        <f>AVERAGE(G8:G37)</f>
        <v>3.3333333333333335</v>
      </c>
      <c r="H38" s="51">
        <f>SUM(H8:H37)</f>
        <v>1</v>
      </c>
      <c r="I38" s="51">
        <f>SUM(I8:I37)</f>
        <v>1</v>
      </c>
      <c r="J38" s="53"/>
      <c r="K38" s="47"/>
      <c r="L38" s="47"/>
    </row>
    <row r="39" spans="1:12" ht="58.5" customHeight="1" x14ac:dyDescent="0.25">
      <c r="A39" s="56"/>
      <c r="B39" s="18" t="s">
        <v>16</v>
      </c>
      <c r="C39" s="17">
        <v>3</v>
      </c>
      <c r="D39" s="52"/>
      <c r="E39" s="52"/>
      <c r="F39" s="58"/>
      <c r="G39" s="52"/>
      <c r="H39" s="52"/>
      <c r="I39" s="52"/>
      <c r="J39" s="54"/>
      <c r="K39" s="48"/>
      <c r="L39" s="48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9</v>
      </c>
      <c r="G43" t="s">
        <v>31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/>
      <c r="H44" t="s">
        <v>38</v>
      </c>
    </row>
    <row r="45" spans="1:12" ht="15.75" x14ac:dyDescent="0.25">
      <c r="B45" s="49" t="s">
        <v>39</v>
      </c>
      <c r="C45" s="49"/>
      <c r="D45" s="49"/>
      <c r="E45" s="49"/>
      <c r="F45" s="49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topLeftCell="A25" zoomScaleNormal="100" zoomScaleSheetLayoutView="100" workbookViewId="0">
      <selection activeCell="F38" sqref="F38:F39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8.75" x14ac:dyDescent="0.3">
      <c r="A2" s="25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4" ht="48" customHeight="1" x14ac:dyDescent="0.25">
      <c r="A3" s="27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ht="48" customHeight="1" x14ac:dyDescent="0.25">
      <c r="A4" s="29" t="s">
        <v>1</v>
      </c>
      <c r="B4" s="30" t="s">
        <v>18</v>
      </c>
      <c r="C4" s="30" t="s">
        <v>2</v>
      </c>
      <c r="D4" s="31" t="s">
        <v>22</v>
      </c>
      <c r="E4" s="28"/>
      <c r="F4" s="28"/>
      <c r="G4" s="28"/>
      <c r="H4" s="28"/>
      <c r="I4" s="28"/>
      <c r="J4" s="28"/>
      <c r="K4" s="28"/>
    </row>
    <row r="5" spans="1:14" s="10" customFormat="1" ht="110.25" customHeight="1" x14ac:dyDescent="0.25">
      <c r="A5" s="29"/>
      <c r="B5" s="30"/>
      <c r="C5" s="30"/>
      <c r="D5" s="32" t="s">
        <v>15</v>
      </c>
      <c r="E5" s="34" t="s">
        <v>3</v>
      </c>
      <c r="F5" s="36" t="s">
        <v>12</v>
      </c>
      <c r="G5" s="34" t="s">
        <v>13</v>
      </c>
      <c r="H5" s="38" t="s">
        <v>11</v>
      </c>
      <c r="I5" s="39"/>
      <c r="J5" s="40" t="s">
        <v>14</v>
      </c>
      <c r="K5" s="42" t="s">
        <v>19</v>
      </c>
      <c r="L5" s="44" t="s">
        <v>20</v>
      </c>
    </row>
    <row r="6" spans="1:14" ht="84" customHeight="1" x14ac:dyDescent="0.25">
      <c r="A6" s="29"/>
      <c r="B6" s="30"/>
      <c r="C6" s="30"/>
      <c r="D6" s="33"/>
      <c r="E6" s="35"/>
      <c r="F6" s="37"/>
      <c r="G6" s="35"/>
      <c r="H6" s="13" t="s">
        <v>4</v>
      </c>
      <c r="I6" s="13" t="s">
        <v>5</v>
      </c>
      <c r="J6" s="41"/>
      <c r="K6" s="43"/>
      <c r="L6" s="44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60001</v>
      </c>
      <c r="C8" s="5">
        <v>6</v>
      </c>
      <c r="D8" s="5">
        <v>4</v>
      </c>
      <c r="E8" s="5">
        <v>4</v>
      </c>
      <c r="F8" s="22" t="s">
        <v>23</v>
      </c>
      <c r="G8" s="9">
        <v>4</v>
      </c>
      <c r="H8" s="7">
        <v>1</v>
      </c>
      <c r="I8" s="7">
        <v>1</v>
      </c>
      <c r="J8" s="9" t="s">
        <v>40</v>
      </c>
      <c r="K8" s="60" t="s">
        <v>24</v>
      </c>
      <c r="L8" s="47"/>
    </row>
    <row r="9" spans="1:14" ht="27" customHeight="1" x14ac:dyDescent="0.25">
      <c r="A9" s="4">
        <v>2</v>
      </c>
      <c r="B9" s="5">
        <v>60002</v>
      </c>
      <c r="C9" s="5">
        <v>6</v>
      </c>
      <c r="D9" s="5">
        <v>4</v>
      </c>
      <c r="E9" s="5">
        <v>4</v>
      </c>
      <c r="F9" s="22" t="s">
        <v>23</v>
      </c>
      <c r="G9" s="9">
        <v>4</v>
      </c>
      <c r="H9" s="7"/>
      <c r="I9" s="7"/>
      <c r="J9" s="9" t="s">
        <v>41</v>
      </c>
      <c r="K9" s="61"/>
      <c r="L9" s="59"/>
      <c r="N9" s="14"/>
    </row>
    <row r="10" spans="1:14" ht="27" customHeight="1" x14ac:dyDescent="0.25">
      <c r="A10" s="4">
        <v>3</v>
      </c>
      <c r="B10" s="5">
        <v>60003</v>
      </c>
      <c r="C10" s="5">
        <v>6</v>
      </c>
      <c r="D10" s="5">
        <v>3</v>
      </c>
      <c r="E10" s="5">
        <v>3</v>
      </c>
      <c r="F10" s="22" t="s">
        <v>23</v>
      </c>
      <c r="G10" s="9">
        <v>3</v>
      </c>
      <c r="H10" s="7"/>
      <c r="I10" s="7"/>
      <c r="J10" s="9" t="s">
        <v>42</v>
      </c>
      <c r="K10" s="61"/>
      <c r="L10" s="59"/>
    </row>
    <row r="11" spans="1:14" ht="27" customHeight="1" x14ac:dyDescent="0.25">
      <c r="A11" s="4">
        <v>4</v>
      </c>
      <c r="B11" s="5">
        <v>60004</v>
      </c>
      <c r="C11" s="5">
        <v>6</v>
      </c>
      <c r="D11" s="5">
        <v>3</v>
      </c>
      <c r="E11" s="5">
        <v>3</v>
      </c>
      <c r="F11" s="22" t="s">
        <v>23</v>
      </c>
      <c r="G11" s="9">
        <v>3</v>
      </c>
      <c r="H11" s="7"/>
      <c r="I11" s="7"/>
      <c r="J11" s="9" t="s">
        <v>43</v>
      </c>
      <c r="K11" s="61"/>
      <c r="L11" s="59"/>
    </row>
    <row r="12" spans="1:14" ht="27" customHeight="1" x14ac:dyDescent="0.25">
      <c r="A12" s="4">
        <v>5</v>
      </c>
      <c r="B12" s="5">
        <v>60005</v>
      </c>
      <c r="C12" s="5">
        <v>6</v>
      </c>
      <c r="D12" s="5">
        <v>4</v>
      </c>
      <c r="E12" s="5">
        <v>4</v>
      </c>
      <c r="F12" s="22" t="s">
        <v>23</v>
      </c>
      <c r="G12" s="9">
        <v>4</v>
      </c>
      <c r="H12" s="7"/>
      <c r="I12" s="7"/>
      <c r="J12" s="9" t="s">
        <v>44</v>
      </c>
      <c r="K12" s="61"/>
      <c r="L12" s="59"/>
    </row>
    <row r="13" spans="1:14" ht="27" customHeight="1" x14ac:dyDescent="0.25">
      <c r="A13" s="4">
        <v>6</v>
      </c>
      <c r="B13" s="5">
        <v>60006</v>
      </c>
      <c r="C13" s="5">
        <v>6</v>
      </c>
      <c r="D13" s="5" t="s">
        <v>49</v>
      </c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55" t="s">
        <v>6</v>
      </c>
      <c r="B38" s="18" t="s">
        <v>17</v>
      </c>
      <c r="C38" s="17">
        <v>6</v>
      </c>
      <c r="D38" s="51">
        <f>AVERAGE(D8:D37)</f>
        <v>3.6</v>
      </c>
      <c r="E38" s="51">
        <f>AVERAGE(E8:E37)</f>
        <v>3.6</v>
      </c>
      <c r="F38" s="57" t="s">
        <v>50</v>
      </c>
      <c r="G38" s="51">
        <f>AVERAGE(G8:G37)</f>
        <v>3.6</v>
      </c>
      <c r="H38" s="51">
        <f>SUM(H8:H37)</f>
        <v>1</v>
      </c>
      <c r="I38" s="51">
        <f>SUM(I8:I37)</f>
        <v>1</v>
      </c>
      <c r="J38" s="53"/>
      <c r="K38" s="46"/>
      <c r="L38" s="46"/>
    </row>
    <row r="39" spans="1:12" ht="58.5" customHeight="1" x14ac:dyDescent="0.25">
      <c r="A39" s="56"/>
      <c r="B39" s="18" t="s">
        <v>16</v>
      </c>
      <c r="C39" s="17">
        <v>5</v>
      </c>
      <c r="D39" s="52"/>
      <c r="E39" s="52"/>
      <c r="F39" s="58"/>
      <c r="G39" s="52"/>
      <c r="H39" s="52"/>
      <c r="I39" s="52"/>
      <c r="J39" s="54"/>
      <c r="K39" s="46"/>
      <c r="L39" s="46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9</v>
      </c>
      <c r="H43" t="s">
        <v>31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/>
      <c r="I44" t="s">
        <v>32</v>
      </c>
    </row>
    <row r="45" spans="1:12" ht="15.75" x14ac:dyDescent="0.25">
      <c r="B45" s="49" t="s">
        <v>33</v>
      </c>
      <c r="C45" s="49"/>
      <c r="D45" s="49"/>
      <c r="E45" s="49"/>
      <c r="F45" s="4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zoomScaleNormal="100" zoomScaleSheetLayoutView="100" workbookViewId="0">
      <selection activeCell="K8" sqref="K8:K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8.75" x14ac:dyDescent="0.3">
      <c r="A2" s="25" t="s">
        <v>51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4" ht="48" customHeight="1" x14ac:dyDescent="0.25">
      <c r="A3" s="27" t="s">
        <v>25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ht="48" customHeight="1" x14ac:dyDescent="0.25">
      <c r="A4" s="29" t="s">
        <v>1</v>
      </c>
      <c r="B4" s="30" t="s">
        <v>18</v>
      </c>
      <c r="C4" s="30" t="s">
        <v>2</v>
      </c>
      <c r="D4" s="31" t="s">
        <v>22</v>
      </c>
      <c r="E4" s="28"/>
      <c r="F4" s="28"/>
      <c r="G4" s="28"/>
      <c r="H4" s="28"/>
      <c r="I4" s="28"/>
      <c r="J4" s="28"/>
      <c r="K4" s="28"/>
    </row>
    <row r="5" spans="1:14" s="10" customFormat="1" ht="110.25" customHeight="1" x14ac:dyDescent="0.25">
      <c r="A5" s="29"/>
      <c r="B5" s="30"/>
      <c r="C5" s="30"/>
      <c r="D5" s="32" t="s">
        <v>15</v>
      </c>
      <c r="E5" s="34" t="s">
        <v>3</v>
      </c>
      <c r="F5" s="36" t="s">
        <v>12</v>
      </c>
      <c r="G5" s="34" t="s">
        <v>13</v>
      </c>
      <c r="H5" s="38" t="s">
        <v>11</v>
      </c>
      <c r="I5" s="39"/>
      <c r="J5" s="40" t="s">
        <v>14</v>
      </c>
      <c r="K5" s="42" t="s">
        <v>19</v>
      </c>
      <c r="L5" s="44" t="s">
        <v>20</v>
      </c>
    </row>
    <row r="6" spans="1:14" ht="84" customHeight="1" x14ac:dyDescent="0.25">
      <c r="A6" s="29"/>
      <c r="B6" s="30"/>
      <c r="C6" s="30"/>
      <c r="D6" s="33"/>
      <c r="E6" s="35"/>
      <c r="F6" s="37"/>
      <c r="G6" s="35"/>
      <c r="H6" s="13" t="s">
        <v>4</v>
      </c>
      <c r="I6" s="13" t="s">
        <v>5</v>
      </c>
      <c r="J6" s="41"/>
      <c r="K6" s="43"/>
      <c r="L6" s="44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70001</v>
      </c>
      <c r="C8" s="5">
        <v>7</v>
      </c>
      <c r="D8" s="5">
        <v>5</v>
      </c>
      <c r="E8" s="5">
        <v>5</v>
      </c>
      <c r="F8" s="22" t="s">
        <v>23</v>
      </c>
      <c r="G8" s="9">
        <v>5</v>
      </c>
      <c r="H8" s="7">
        <v>1</v>
      </c>
      <c r="I8" s="7">
        <v>1</v>
      </c>
      <c r="J8" s="9" t="s">
        <v>26</v>
      </c>
      <c r="K8" s="60" t="s">
        <v>29</v>
      </c>
      <c r="L8" s="47"/>
    </row>
    <row r="9" spans="1:14" ht="27" customHeight="1" x14ac:dyDescent="0.25">
      <c r="A9" s="4">
        <v>2</v>
      </c>
      <c r="B9" s="5">
        <v>70002</v>
      </c>
      <c r="C9" s="5">
        <v>7</v>
      </c>
      <c r="D9" s="5">
        <v>3</v>
      </c>
      <c r="E9" s="5">
        <v>3</v>
      </c>
      <c r="F9" s="22" t="s">
        <v>23</v>
      </c>
      <c r="G9" s="9">
        <v>3</v>
      </c>
      <c r="H9" s="7"/>
      <c r="I9" s="7"/>
      <c r="J9" s="9" t="s">
        <v>27</v>
      </c>
      <c r="K9" s="61"/>
      <c r="L9" s="59"/>
      <c r="N9" s="14"/>
    </row>
    <row r="10" spans="1:14" ht="27" customHeight="1" x14ac:dyDescent="0.25">
      <c r="A10" s="4">
        <v>3</v>
      </c>
      <c r="B10" s="5">
        <v>70003</v>
      </c>
      <c r="C10" s="5">
        <v>7</v>
      </c>
      <c r="D10" s="5">
        <v>5</v>
      </c>
      <c r="E10" s="5">
        <v>5</v>
      </c>
      <c r="F10" s="22" t="s">
        <v>23</v>
      </c>
      <c r="G10" s="9">
        <v>5</v>
      </c>
      <c r="H10" s="7"/>
      <c r="I10" s="7"/>
      <c r="J10" s="9" t="s">
        <v>28</v>
      </c>
      <c r="K10" s="61"/>
      <c r="L10" s="59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1"/>
      <c r="L11" s="59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1"/>
      <c r="L12" s="59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55" t="s">
        <v>6</v>
      </c>
      <c r="B38" s="18" t="s">
        <v>17</v>
      </c>
      <c r="C38" s="17">
        <v>3</v>
      </c>
      <c r="D38" s="51">
        <f>AVERAGE(D8:D37)</f>
        <v>4.333333333333333</v>
      </c>
      <c r="E38" s="51">
        <f>AVERAGE(E8:E37)</f>
        <v>4.333333333333333</v>
      </c>
      <c r="F38" s="57" t="s">
        <v>47</v>
      </c>
      <c r="G38" s="51">
        <f>AVERAGE(G8:G37)</f>
        <v>4.333333333333333</v>
      </c>
      <c r="H38" s="51">
        <f>SUM(H8:H37)</f>
        <v>1</v>
      </c>
      <c r="I38" s="51">
        <f>SUM(I8:I37)</f>
        <v>1</v>
      </c>
      <c r="J38" s="53"/>
      <c r="K38" s="46"/>
      <c r="L38" s="46"/>
    </row>
    <row r="39" spans="1:12" ht="58.5" customHeight="1" x14ac:dyDescent="0.25">
      <c r="A39" s="56"/>
      <c r="B39" s="18" t="s">
        <v>16</v>
      </c>
      <c r="C39" s="17">
        <v>3</v>
      </c>
      <c r="D39" s="52"/>
      <c r="E39" s="52"/>
      <c r="F39" s="58"/>
      <c r="G39" s="52"/>
      <c r="H39" s="52"/>
      <c r="I39" s="52"/>
      <c r="J39" s="54"/>
      <c r="K39" s="46"/>
      <c r="L39" s="46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9</v>
      </c>
      <c r="G43" t="s">
        <v>31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/>
      <c r="I44" t="s">
        <v>32</v>
      </c>
    </row>
    <row r="45" spans="1:12" ht="15.75" x14ac:dyDescent="0.25">
      <c r="B45" s="49" t="s">
        <v>30</v>
      </c>
      <c r="C45" s="49"/>
      <c r="D45" s="49"/>
      <c r="E45" s="49"/>
      <c r="F45" s="49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5"/>
  <sheetViews>
    <sheetView tabSelected="1" zoomScaleNormal="100" zoomScaleSheetLayoutView="100" workbookViewId="0">
      <selection activeCell="H15" sqref="H15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8.75" x14ac:dyDescent="0.3">
      <c r="A2" s="25" t="s">
        <v>52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4" ht="48" customHeight="1" x14ac:dyDescent="0.25">
      <c r="A3" s="27" t="s">
        <v>53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ht="48" customHeight="1" x14ac:dyDescent="0.25">
      <c r="A4" s="29" t="s">
        <v>1</v>
      </c>
      <c r="B4" s="30" t="s">
        <v>18</v>
      </c>
      <c r="C4" s="30" t="s">
        <v>2</v>
      </c>
      <c r="D4" s="31" t="s">
        <v>54</v>
      </c>
      <c r="E4" s="28"/>
      <c r="F4" s="28"/>
      <c r="G4" s="28"/>
      <c r="H4" s="28"/>
      <c r="I4" s="28"/>
      <c r="J4" s="28"/>
      <c r="K4" s="28"/>
    </row>
    <row r="5" spans="1:14" s="10" customFormat="1" ht="110.25" customHeight="1" x14ac:dyDescent="0.25">
      <c r="A5" s="29"/>
      <c r="B5" s="30"/>
      <c r="C5" s="30"/>
      <c r="D5" s="32" t="s">
        <v>15</v>
      </c>
      <c r="E5" s="34" t="s">
        <v>3</v>
      </c>
      <c r="F5" s="36" t="s">
        <v>12</v>
      </c>
      <c r="G5" s="34" t="s">
        <v>13</v>
      </c>
      <c r="H5" s="38" t="s">
        <v>11</v>
      </c>
      <c r="I5" s="39"/>
      <c r="J5" s="40" t="s">
        <v>14</v>
      </c>
      <c r="K5" s="42" t="s">
        <v>19</v>
      </c>
      <c r="L5" s="44" t="s">
        <v>20</v>
      </c>
    </row>
    <row r="6" spans="1:14" ht="84" customHeight="1" x14ac:dyDescent="0.25">
      <c r="A6" s="29"/>
      <c r="B6" s="30"/>
      <c r="C6" s="30"/>
      <c r="D6" s="33"/>
      <c r="E6" s="35"/>
      <c r="F6" s="37"/>
      <c r="G6" s="35"/>
      <c r="H6" s="13" t="s">
        <v>4</v>
      </c>
      <c r="I6" s="13" t="s">
        <v>5</v>
      </c>
      <c r="J6" s="41"/>
      <c r="K6" s="43"/>
      <c r="L6" s="44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80001</v>
      </c>
      <c r="C8" s="5">
        <v>8</v>
      </c>
      <c r="D8" s="5">
        <v>3</v>
      </c>
      <c r="E8" s="5">
        <v>3</v>
      </c>
      <c r="F8" s="8" t="s">
        <v>23</v>
      </c>
      <c r="G8" s="9">
        <v>3</v>
      </c>
      <c r="H8" s="7">
        <v>1</v>
      </c>
      <c r="I8" s="7">
        <v>1</v>
      </c>
      <c r="J8" s="9" t="s">
        <v>55</v>
      </c>
      <c r="K8" s="60" t="s">
        <v>29</v>
      </c>
      <c r="L8" s="47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61"/>
      <c r="L9" s="59"/>
      <c r="N9" s="14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1"/>
      <c r="L10" s="59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1"/>
      <c r="L11" s="59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1"/>
      <c r="L12" s="59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1"/>
      <c r="L13" s="59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1"/>
      <c r="L14" s="59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1"/>
      <c r="L15" s="59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1"/>
      <c r="L16" s="59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1"/>
      <c r="L17" s="59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1"/>
      <c r="L18" s="59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1"/>
      <c r="L19" s="59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1"/>
      <c r="L20" s="59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1"/>
      <c r="L21" s="59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1"/>
      <c r="L22" s="59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1"/>
      <c r="L23" s="59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1"/>
      <c r="L24" s="59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1"/>
      <c r="L25" s="59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1"/>
      <c r="L26" s="59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1"/>
      <c r="L27" s="59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1"/>
      <c r="L28" s="59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1"/>
      <c r="L29" s="59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1"/>
      <c r="L30" s="59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1"/>
      <c r="L31" s="59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1"/>
      <c r="L32" s="59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1"/>
      <c r="L33" s="59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1"/>
      <c r="L34" s="59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1"/>
      <c r="L35" s="59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1"/>
      <c r="L36" s="59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1"/>
      <c r="L37" s="59"/>
    </row>
    <row r="38" spans="1:12" ht="45" x14ac:dyDescent="0.25">
      <c r="A38" s="55" t="s">
        <v>6</v>
      </c>
      <c r="B38" s="18" t="s">
        <v>17</v>
      </c>
      <c r="C38" s="17">
        <v>1</v>
      </c>
      <c r="D38" s="51">
        <f>AVERAGE(D8:D37)</f>
        <v>3</v>
      </c>
      <c r="E38" s="51">
        <f>AVERAGE(E8:E37)</f>
        <v>3</v>
      </c>
      <c r="F38" s="57" t="s">
        <v>56</v>
      </c>
      <c r="G38" s="51">
        <f>AVERAGE(G8:G37)</f>
        <v>3</v>
      </c>
      <c r="H38" s="51">
        <f>SUM(H8:H37)</f>
        <v>1</v>
      </c>
      <c r="I38" s="51">
        <f>SUM(I8:I37)</f>
        <v>1</v>
      </c>
      <c r="J38" s="53"/>
      <c r="K38" s="46"/>
      <c r="L38" s="46"/>
    </row>
    <row r="39" spans="1:12" ht="58.5" customHeight="1" x14ac:dyDescent="0.25">
      <c r="A39" s="56"/>
      <c r="B39" s="18" t="s">
        <v>16</v>
      </c>
      <c r="C39" s="17">
        <v>1.0999999999999999E-2</v>
      </c>
      <c r="D39" s="52"/>
      <c r="E39" s="52"/>
      <c r="F39" s="58"/>
      <c r="G39" s="52"/>
      <c r="H39" s="52"/>
      <c r="I39" s="52"/>
      <c r="J39" s="54"/>
      <c r="K39" s="46"/>
      <c r="L39" s="46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57</v>
      </c>
      <c r="J43"/>
    </row>
    <row r="44" spans="1:12" ht="24" customHeight="1" x14ac:dyDescent="0.25">
      <c r="B44" s="11" t="s">
        <v>58</v>
      </c>
      <c r="C44" s="11"/>
      <c r="D44" s="11"/>
      <c r="E44" s="11"/>
      <c r="F44" s="11"/>
    </row>
    <row r="45" spans="1:12" ht="15.75" x14ac:dyDescent="0.25">
      <c r="B45" s="49" t="s">
        <v>59</v>
      </c>
      <c r="C45" s="49"/>
      <c r="D45" s="49"/>
      <c r="E45" s="49"/>
      <c r="F45" s="4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 класс </vt:lpstr>
      <vt:lpstr>7 класс</vt:lpstr>
      <vt:lpstr>8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2024-04-27T06:24:23Z</dcterms:modified>
</cp:coreProperties>
</file>